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85"/>
  </bookViews>
  <sheets>
    <sheet name="prog. ismi" sheetId="4" r:id="rId1"/>
  </sheets>
  <definedNames>
    <definedName name="_xlnm.Print_Area" localSheetId="0">'prog. ismi'!$A$1:$N$28</definedName>
  </definedNames>
  <calcPr calcId="162913"/>
</workbook>
</file>

<file path=xl/calcChain.xml><?xml version="1.0" encoding="utf-8"?>
<calcChain xmlns="http://schemas.openxmlformats.org/spreadsheetml/2006/main">
  <c r="M11" i="4" l="1"/>
  <c r="M7" i="4" l="1"/>
  <c r="M8" i="4"/>
  <c r="M9" i="4"/>
  <c r="M5" i="4"/>
  <c r="M13" i="4"/>
  <c r="M10" i="4"/>
  <c r="M12" i="4"/>
  <c r="M6" i="4"/>
</calcChain>
</file>

<file path=xl/sharedStrings.xml><?xml version="1.0" encoding="utf-8"?>
<sst xmlns="http://schemas.openxmlformats.org/spreadsheetml/2006/main" count="89" uniqueCount="59">
  <si>
    <t>Sıra No</t>
  </si>
  <si>
    <t>Adı Soyadı</t>
  </si>
  <si>
    <t>Program Adı</t>
  </si>
  <si>
    <t>Üniversitemizde Kabul Edildiği Birim Bilgileri</t>
  </si>
  <si>
    <t>ÖSYM Bilgileri</t>
  </si>
  <si>
    <t>Öğrencinin Sınava Giriş Yılı</t>
  </si>
  <si>
    <t>Genel Not Ortalaması Bilgileri</t>
  </si>
  <si>
    <t>GNO (Dörtlük Sistemde)</t>
  </si>
  <si>
    <t>GNO (Yüzlük Sistemde)</t>
  </si>
  <si>
    <t xml:space="preserve">Değerlendirme Sonucu </t>
  </si>
  <si>
    <t>AÇIKLAMA
(Asil, Yedek, Red Nedeni)</t>
  </si>
  <si>
    <t>Başvuru Yapılan Programın Puan Türü (YGS,LYS,DGS,OBP)</t>
  </si>
  <si>
    <t>Sınıf</t>
  </si>
  <si>
    <t>DEĞERLENDİRME KRİTERLERİ</t>
  </si>
  <si>
    <t>Genel Not Ortalaması Dörtlük sistemde 2,30 Yüzlük sistemde 60,00 altında olan öğrenciler başvuramazlar. (red edilecek)</t>
  </si>
  <si>
    <t>Disiplin cezası alan öğrenciler başvuramaz. (red edilecek)</t>
  </si>
  <si>
    <t>Geldiği üniversitenin İ.Ö Pprogramında okuyan öğrenciler bizim N.Ö Programına başvurması durumunda yüzde 10 girdiklerine dair belge olması gerekir.yoksa rededilecek.</t>
  </si>
  <si>
    <t>Başarısız dersi olan öğrencilerin başvuraları red edilecek.</t>
  </si>
  <si>
    <t>"Yıl ve dönem kaybı olan öğrenciler başvuramazlar. (red edilecek)” ifadesi “Kayıt dondurma haricinde öğrencinin yarıyıl / yıl kaybı olmaması gerekir.” şeklinde düzenlenebilir.</t>
  </si>
  <si>
    <t>Bu kriterleri göre başvuran adayların listelerde isimleri belirtilerek değerlendirme sonucuna kabul/red nedeni yazılacak</t>
  </si>
  <si>
    <t xml:space="preserve">Öğrencinin Öğrenim Gördüğü Üniversite </t>
  </si>
  <si>
    <t>KKTC ve diğer yurtdışı Üniversitelerinde okuyan öğrenciler kurumlararası yatay geçişe başvuramazlar (red edilecek)</t>
  </si>
  <si>
    <t>Yatay geçiş kontenjanı kadar asil seçilecek başarılı olan diğer tüm öğrenciler de yedek olarak sıralanacaktır.</t>
  </si>
  <si>
    <t>Öğrencinin Yerleştirme Puanı</t>
  </si>
  <si>
    <t>Aynı yılın ADYÜ Programın Taban puanı</t>
  </si>
  <si>
    <t>Fakülte/Meslek Yüksekokulu Adı</t>
  </si>
  <si>
    <t xml:space="preserve">Yatay Geçiş Sıralama Puanı (YGSP) = ((Öğrenci Yerleştirme Puanı – Aynı yılın ADYÜ Programın Taban puanı )x 0,70) + ( Başarı Notu x 0,30 ) </t>
  </si>
  <si>
    <t xml:space="preserve">Yatay Geçiş Sıralama Puanı (YGSP) = ((Öğrenci Yerleştirme Puanı – Aynı yılın ADYÜ Programın Taban puanı)x 0,70) + ( Başarı Notu x 0,30 ) </t>
  </si>
  <si>
    <t>SHMYO</t>
  </si>
  <si>
    <t>TYT</t>
  </si>
  <si>
    <t>SMYO …..Patoloji Lab. Teknikleri Programı 2025-2026 Güz Yarıyılı Kurumlararası ve Kurum içi Yatay Geçiş Sonuçları</t>
  </si>
  <si>
    <t>Zeliha Azra Dogan</t>
  </si>
  <si>
    <t xml:space="preserve">İnönü Üni SHMYO İlk ve Acil yardım </t>
  </si>
  <si>
    <t xml:space="preserve">İlk ve Acil yardım </t>
  </si>
  <si>
    <t>Ret (Ögrenci belgesi yok)</t>
  </si>
  <si>
    <t>Songül Aslan</t>
  </si>
  <si>
    <t xml:space="preserve">Hasan kalyoncu Üni. SHMYO İlk ve Acil yardım </t>
  </si>
  <si>
    <t>Müslüm Emre Çoban</t>
  </si>
  <si>
    <t xml:space="preserve">Haliç Üni. SHMYO İlk ve Acil yardım </t>
  </si>
  <si>
    <t>Ret (Disiplin  cezası belgesi yok)</t>
  </si>
  <si>
    <t>Asil</t>
  </si>
  <si>
    <t>Melike Kavak</t>
  </si>
  <si>
    <t xml:space="preserve">Avrasya Üni. SHMYO İlk ve Acil yardım </t>
  </si>
  <si>
    <t>Kevser Ceviz</t>
  </si>
  <si>
    <t>Ebru özışık</t>
  </si>
  <si>
    <t xml:space="preserve">Kahraman Maraş Sütçü İmam Üni SHMYO İlk ve Acil yardım </t>
  </si>
  <si>
    <t>Ceren Güler</t>
  </si>
  <si>
    <t>Begüm Yaşar</t>
  </si>
  <si>
    <t xml:space="preserve">Hakkari Üni.SHMYO İlk ve Acil yardım </t>
  </si>
  <si>
    <t xml:space="preserve">İstinye Üni. SHMYO İlk ve Acil yardım </t>
  </si>
  <si>
    <t xml:space="preserve">Toros Ün, SHMYO İlk ve Acil yardım </t>
  </si>
  <si>
    <t>Ahmet Manka</t>
  </si>
  <si>
    <t xml:space="preserve">Kocali sağlık veTeknoloji Üni.SHMYO İlk ve Acil yardım </t>
  </si>
  <si>
    <t>Komisyon Başkanı</t>
  </si>
  <si>
    <t>Üye</t>
  </si>
  <si>
    <t>Doç. Dr. Sedat Bilgiç</t>
  </si>
  <si>
    <t>Doç. Dr. İbrahim Aktaş</t>
  </si>
  <si>
    <t>Dr. Öğretim Üyesi Aygül Öztürk</t>
  </si>
  <si>
    <t>Ret (%10luk dilime girememiş)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</si>
</sst>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162"/>
      <scheme val="minor"/>
    </font>
    <font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theme="1"/>
      <name val="Times New Roman"/>
      <family val="1"/>
      <charset val="162"/>
    </font>
    <font>
      <b/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0" xfId="0" applyFont="1"/>
    <xf numFmtId="0" fontId="3" fillId="0" borderId="1" xfId="0" applyFont="1" applyBorder="1" applyAlignment="1">
      <alignment horizontal="justify" vertical="justify" wrapText="1"/>
    </xf>
    <xf numFmtId="0" fontId="3" fillId="0" borderId="1" xfId="0" applyFont="1" applyBorder="1" applyAlignment="1">
      <alignment horizontal="justify" vertical="justify"/>
    </xf>
    <xf numFmtId="0" fontId="4" fillId="0" borderId="0" xfId="0" applyFont="1" applyAlignment="1">
      <alignment horizontal="left"/>
    </xf>
    <xf numFmtId="0" fontId="0" fillId="0" borderId="0" xfId="0" applyBorder="1" applyAlignment="1">
      <alignment wrapText="1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0" fontId="5" fillId="0" borderId="0" xfId="0" applyFont="1"/>
    <xf numFmtId="0" fontId="6" fillId="0" borderId="0" xfId="0" applyFont="1" applyAlignment="1">
      <alignment horizontal="left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3" fillId="0" borderId="1" xfId="0" applyFont="1" applyBorder="1" applyAlignment="1">
      <alignment horizontal="justify" vertical="justify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justify"/>
    </xf>
    <xf numFmtId="0" fontId="3" fillId="0" borderId="2" xfId="0" applyFont="1" applyBorder="1" applyAlignment="1">
      <alignment horizontal="justify" vertical="justify" wrapText="1"/>
    </xf>
    <xf numFmtId="0" fontId="3" fillId="0" borderId="4" xfId="0" applyFont="1" applyBorder="1" applyAlignment="1">
      <alignment horizontal="justify" vertical="justify" wrapText="1"/>
    </xf>
    <xf numFmtId="0" fontId="3" fillId="0" borderId="3" xfId="0" applyFont="1" applyBorder="1" applyAlignment="1">
      <alignment horizontal="justify" vertical="justify" wrapText="1"/>
    </xf>
    <xf numFmtId="0" fontId="5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121227</xdr:rowOff>
    </xdr:from>
    <xdr:to>
      <xdr:col>0</xdr:col>
      <xdr:colOff>552945</xdr:colOff>
      <xdr:row>1</xdr:row>
      <xdr:rowOff>658090</xdr:rowOff>
    </xdr:to>
    <xdr:pic>
      <xdr:nvPicPr>
        <xdr:cNvPr id="2" name="Resi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11727"/>
          <a:ext cx="552945" cy="5368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0"/>
  <sheetViews>
    <sheetView tabSelected="1" topLeftCell="B3" zoomScale="75" zoomScaleNormal="75" zoomScaleSheetLayoutView="70" workbookViewId="0">
      <selection activeCell="M13" sqref="M13"/>
    </sheetView>
  </sheetViews>
  <sheetFormatPr defaultRowHeight="15" x14ac:dyDescent="0.25"/>
  <cols>
    <col min="1" max="1" width="9.42578125" style="1" customWidth="1"/>
    <col min="2" max="2" width="21.5703125" style="5" customWidth="1"/>
    <col min="3" max="3" width="9.7109375" style="3" customWidth="1"/>
    <col min="4" max="4" width="18.7109375" style="3" customWidth="1"/>
    <col min="5" max="5" width="6.42578125" style="4" customWidth="1"/>
    <col min="6" max="6" width="13.140625" style="3" customWidth="1"/>
    <col min="7" max="7" width="24.42578125" style="3" customWidth="1"/>
    <col min="8" max="8" width="18.7109375" customWidth="1"/>
    <col min="9" max="9" width="15.140625" customWidth="1"/>
    <col min="10" max="10" width="16.5703125" style="3" customWidth="1"/>
    <col min="11" max="11" width="14.140625" style="3" customWidth="1"/>
    <col min="12" max="12" width="16.28515625" style="3" customWidth="1"/>
    <col min="13" max="13" width="36.5703125" style="3" customWidth="1"/>
    <col min="14" max="14" width="31.5703125" style="3" customWidth="1"/>
  </cols>
  <sheetData>
    <row r="1" spans="1:14" ht="15.75" x14ac:dyDescent="0.25">
      <c r="A1" s="8"/>
      <c r="B1" s="11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63" customHeight="1" x14ac:dyDescent="0.25">
      <c r="A2" s="28" t="s">
        <v>30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30"/>
    </row>
    <row r="3" spans="1:14" s="2" customFormat="1" ht="42" customHeight="1" x14ac:dyDescent="0.25">
      <c r="A3" s="31" t="s">
        <v>0</v>
      </c>
      <c r="B3" s="31" t="s">
        <v>1</v>
      </c>
      <c r="C3" s="32" t="s">
        <v>3</v>
      </c>
      <c r="D3" s="33"/>
      <c r="E3" s="34"/>
      <c r="F3" s="31" t="s">
        <v>4</v>
      </c>
      <c r="G3" s="31"/>
      <c r="H3" s="31"/>
      <c r="I3" s="31"/>
      <c r="J3" s="31"/>
      <c r="K3" s="27" t="s">
        <v>6</v>
      </c>
      <c r="L3" s="27"/>
      <c r="M3" s="27" t="s">
        <v>9</v>
      </c>
      <c r="N3" s="27"/>
    </row>
    <row r="4" spans="1:14" s="2" customFormat="1" ht="78.75" customHeight="1" x14ac:dyDescent="0.25">
      <c r="A4" s="31"/>
      <c r="B4" s="31"/>
      <c r="C4" s="9" t="s">
        <v>25</v>
      </c>
      <c r="D4" s="9" t="s">
        <v>2</v>
      </c>
      <c r="E4" s="9" t="s">
        <v>12</v>
      </c>
      <c r="F4" s="9" t="s">
        <v>5</v>
      </c>
      <c r="G4" s="9" t="s">
        <v>20</v>
      </c>
      <c r="H4" s="9" t="s">
        <v>11</v>
      </c>
      <c r="I4" s="10" t="s">
        <v>23</v>
      </c>
      <c r="J4" s="9" t="s">
        <v>24</v>
      </c>
      <c r="K4" s="9" t="s">
        <v>7</v>
      </c>
      <c r="L4" s="9" t="s">
        <v>8</v>
      </c>
      <c r="M4" s="9" t="s">
        <v>26</v>
      </c>
      <c r="N4" s="9" t="s">
        <v>10</v>
      </c>
    </row>
    <row r="5" spans="1:14" ht="30" customHeight="1" x14ac:dyDescent="0.25">
      <c r="A5" s="19">
        <v>1</v>
      </c>
      <c r="B5" s="20" t="s">
        <v>44</v>
      </c>
      <c r="C5" s="21" t="s">
        <v>28</v>
      </c>
      <c r="D5" s="21" t="s">
        <v>33</v>
      </c>
      <c r="E5" s="21">
        <v>2</v>
      </c>
      <c r="F5" s="21">
        <v>2024</v>
      </c>
      <c r="G5" s="21" t="s">
        <v>48</v>
      </c>
      <c r="H5" s="19" t="s">
        <v>29</v>
      </c>
      <c r="I5" s="19">
        <v>338.29</v>
      </c>
      <c r="J5" s="22">
        <v>352.56</v>
      </c>
      <c r="K5" s="23">
        <v>3.27</v>
      </c>
      <c r="L5" s="24">
        <v>82.96</v>
      </c>
      <c r="M5" s="22">
        <f>((I5-J5)*0.7)+(L5*0.3)</f>
        <v>14.899000000000012</v>
      </c>
      <c r="N5" s="21" t="s">
        <v>40</v>
      </c>
    </row>
    <row r="6" spans="1:14" ht="27.75" customHeight="1" x14ac:dyDescent="0.25">
      <c r="A6" s="19">
        <v>2</v>
      </c>
      <c r="B6" s="20" t="s">
        <v>35</v>
      </c>
      <c r="C6" s="21" t="s">
        <v>28</v>
      </c>
      <c r="D6" s="21" t="s">
        <v>33</v>
      </c>
      <c r="E6" s="21">
        <v>2</v>
      </c>
      <c r="F6" s="21">
        <v>2024</v>
      </c>
      <c r="G6" s="21" t="s">
        <v>36</v>
      </c>
      <c r="H6" s="19" t="s">
        <v>29</v>
      </c>
      <c r="I6" s="19">
        <v>302.27</v>
      </c>
      <c r="J6" s="22">
        <v>352.56</v>
      </c>
      <c r="K6" s="23">
        <v>2.74</v>
      </c>
      <c r="L6" s="24">
        <v>70.599999999999994</v>
      </c>
      <c r="M6" s="22">
        <f t="shared" ref="M6" si="0">((I6-J6)*0.7)+(L6*0.3)</f>
        <v>-14.023000000000014</v>
      </c>
      <c r="N6" s="21" t="s">
        <v>40</v>
      </c>
    </row>
    <row r="7" spans="1:14" ht="28.5" customHeight="1" x14ac:dyDescent="0.25">
      <c r="A7" s="19">
        <v>3</v>
      </c>
      <c r="B7" s="20" t="s">
        <v>51</v>
      </c>
      <c r="C7" s="21" t="s">
        <v>28</v>
      </c>
      <c r="D7" s="21" t="s">
        <v>33</v>
      </c>
      <c r="E7" s="21">
        <v>2</v>
      </c>
      <c r="F7" s="21">
        <v>2024</v>
      </c>
      <c r="G7" s="21" t="s">
        <v>52</v>
      </c>
      <c r="H7" s="19" t="s">
        <v>29</v>
      </c>
      <c r="I7" s="19">
        <v>279.14</v>
      </c>
      <c r="J7" s="22">
        <v>352.56</v>
      </c>
      <c r="K7" s="23">
        <v>3.17</v>
      </c>
      <c r="L7" s="24">
        <v>80.63</v>
      </c>
      <c r="M7" s="22">
        <f t="shared" ref="M7:M13" si="1">((I7-J7)*0.7)+(L7*0.3)</f>
        <v>-27.205000000000009</v>
      </c>
      <c r="N7" s="21" t="s">
        <v>40</v>
      </c>
    </row>
    <row r="8" spans="1:14" ht="24.95" customHeight="1" x14ac:dyDescent="0.25">
      <c r="A8" s="19">
        <v>4</v>
      </c>
      <c r="B8" s="20" t="s">
        <v>47</v>
      </c>
      <c r="C8" s="21" t="s">
        <v>28</v>
      </c>
      <c r="D8" s="21" t="s">
        <v>33</v>
      </c>
      <c r="E8" s="21">
        <v>2</v>
      </c>
      <c r="F8" s="21">
        <v>2024</v>
      </c>
      <c r="G8" s="21" t="s">
        <v>50</v>
      </c>
      <c r="H8" s="19" t="s">
        <v>29</v>
      </c>
      <c r="I8" s="19">
        <v>281.52999999999997</v>
      </c>
      <c r="J8" s="22">
        <v>352.56</v>
      </c>
      <c r="K8" s="23">
        <v>2.7</v>
      </c>
      <c r="L8" s="24">
        <v>69.66</v>
      </c>
      <c r="M8" s="22">
        <f t="shared" si="1"/>
        <v>-28.823000000000018</v>
      </c>
      <c r="N8" s="21" t="s">
        <v>40</v>
      </c>
    </row>
    <row r="9" spans="1:14" ht="28.5" customHeight="1" x14ac:dyDescent="0.25">
      <c r="A9" s="19">
        <v>5</v>
      </c>
      <c r="B9" s="20" t="s">
        <v>46</v>
      </c>
      <c r="C9" s="21" t="s">
        <v>28</v>
      </c>
      <c r="D9" s="21" t="s">
        <v>33</v>
      </c>
      <c r="E9" s="21">
        <v>2</v>
      </c>
      <c r="F9" s="21">
        <v>2024</v>
      </c>
      <c r="G9" s="21" t="s">
        <v>49</v>
      </c>
      <c r="H9" s="19" t="s">
        <v>29</v>
      </c>
      <c r="I9" s="19">
        <v>267.58999999999997</v>
      </c>
      <c r="J9" s="22">
        <v>352.56</v>
      </c>
      <c r="K9" s="23">
        <v>2.64</v>
      </c>
      <c r="L9" s="24">
        <v>68.760000000000005</v>
      </c>
      <c r="M9" s="22">
        <f t="shared" si="1"/>
        <v>-38.851000000000013</v>
      </c>
      <c r="N9" s="21" t="s">
        <v>40</v>
      </c>
    </row>
    <row r="10" spans="1:14" ht="31.5" customHeight="1" x14ac:dyDescent="0.25">
      <c r="A10" s="19">
        <v>6</v>
      </c>
      <c r="B10" s="20" t="s">
        <v>41</v>
      </c>
      <c r="C10" s="21" t="s">
        <v>28</v>
      </c>
      <c r="D10" s="21" t="s">
        <v>33</v>
      </c>
      <c r="E10" s="21">
        <v>2</v>
      </c>
      <c r="F10" s="21">
        <v>2023</v>
      </c>
      <c r="G10" s="21" t="s">
        <v>42</v>
      </c>
      <c r="H10" s="19" t="s">
        <v>29</v>
      </c>
      <c r="I10" s="19">
        <v>244.04</v>
      </c>
      <c r="J10" s="22">
        <v>351.99</v>
      </c>
      <c r="K10" s="23">
        <v>2.4300000000000002</v>
      </c>
      <c r="L10" s="24">
        <v>63.36</v>
      </c>
      <c r="M10" s="22">
        <f t="shared" si="1"/>
        <v>-56.557000000000016</v>
      </c>
      <c r="N10" s="21" t="s">
        <v>58</v>
      </c>
    </row>
    <row r="11" spans="1:14" ht="24.95" customHeight="1" x14ac:dyDescent="0.25">
      <c r="A11" s="19">
        <v>7</v>
      </c>
      <c r="B11" s="20" t="s">
        <v>31</v>
      </c>
      <c r="C11" s="21" t="s">
        <v>28</v>
      </c>
      <c r="D11" s="21" t="s">
        <v>33</v>
      </c>
      <c r="E11" s="21">
        <v>2</v>
      </c>
      <c r="F11" s="21">
        <v>2024</v>
      </c>
      <c r="G11" s="21" t="s">
        <v>32</v>
      </c>
      <c r="H11" s="19" t="s">
        <v>29</v>
      </c>
      <c r="I11" s="19">
        <v>348.89</v>
      </c>
      <c r="J11" s="22">
        <v>352.56</v>
      </c>
      <c r="K11" s="23">
        <v>3.23</v>
      </c>
      <c r="L11" s="24">
        <v>82.03</v>
      </c>
      <c r="M11" s="22">
        <f t="shared" si="1"/>
        <v>22.039999999999988</v>
      </c>
      <c r="N11" s="21" t="s">
        <v>34</v>
      </c>
    </row>
    <row r="12" spans="1:14" ht="24.95" customHeight="1" x14ac:dyDescent="0.25">
      <c r="A12" s="19">
        <v>8</v>
      </c>
      <c r="B12" s="20" t="s">
        <v>37</v>
      </c>
      <c r="C12" s="21" t="s">
        <v>28</v>
      </c>
      <c r="D12" s="21" t="s">
        <v>33</v>
      </c>
      <c r="E12" s="21">
        <v>2</v>
      </c>
      <c r="F12" s="21">
        <v>2024</v>
      </c>
      <c r="G12" s="21" t="s">
        <v>38</v>
      </c>
      <c r="H12" s="19" t="s">
        <v>29</v>
      </c>
      <c r="I12" s="19">
        <v>229.31</v>
      </c>
      <c r="J12" s="22">
        <v>352.56</v>
      </c>
      <c r="K12" s="23">
        <v>3.02</v>
      </c>
      <c r="L12" s="24">
        <v>77.13</v>
      </c>
      <c r="M12" s="22">
        <f t="shared" si="1"/>
        <v>-63.135999999999996</v>
      </c>
      <c r="N12" s="21" t="s">
        <v>39</v>
      </c>
    </row>
    <row r="13" spans="1:14" ht="30" customHeight="1" x14ac:dyDescent="0.25">
      <c r="A13" s="19">
        <v>9</v>
      </c>
      <c r="B13" s="20" t="s">
        <v>43</v>
      </c>
      <c r="C13" s="21" t="s">
        <v>28</v>
      </c>
      <c r="D13" s="21" t="s">
        <v>33</v>
      </c>
      <c r="E13" s="21">
        <v>2</v>
      </c>
      <c r="F13" s="21">
        <v>2024</v>
      </c>
      <c r="G13" s="21" t="s">
        <v>45</v>
      </c>
      <c r="H13" s="19" t="s">
        <v>29</v>
      </c>
      <c r="I13" s="19">
        <v>344.02</v>
      </c>
      <c r="J13" s="22">
        <v>352.56</v>
      </c>
      <c r="K13" s="23">
        <v>2.68</v>
      </c>
      <c r="L13" s="24">
        <v>69.2</v>
      </c>
      <c r="M13" s="22">
        <f t="shared" si="1"/>
        <v>14.781999999999988</v>
      </c>
      <c r="N13" s="21" t="s">
        <v>34</v>
      </c>
    </row>
    <row r="14" spans="1:14" ht="24.95" customHeight="1" x14ac:dyDescent="0.25">
      <c r="B14" s="14" t="s">
        <v>13</v>
      </c>
      <c r="C14" s="15"/>
      <c r="D14" s="15"/>
      <c r="E14" s="16"/>
      <c r="F14" s="15"/>
      <c r="G14" s="15"/>
      <c r="H14" s="17"/>
      <c r="I14" s="17"/>
      <c r="J14" s="15"/>
      <c r="K14" s="15"/>
      <c r="L14" s="15"/>
      <c r="M14" s="15"/>
    </row>
    <row r="15" spans="1:14" ht="24.95" customHeight="1" x14ac:dyDescent="0.25">
      <c r="A15" s="6">
        <v>1</v>
      </c>
      <c r="B15" s="14" t="s">
        <v>21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2"/>
    </row>
    <row r="16" spans="1:14" ht="24.95" customHeight="1" x14ac:dyDescent="0.25">
      <c r="A16" s="6">
        <v>2</v>
      </c>
      <c r="B16" s="35" t="s">
        <v>14</v>
      </c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12"/>
    </row>
    <row r="17" spans="1:14" ht="24.95" customHeight="1" x14ac:dyDescent="0.25">
      <c r="A17" s="6">
        <v>3</v>
      </c>
      <c r="B17" s="35" t="s">
        <v>15</v>
      </c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13"/>
    </row>
    <row r="18" spans="1:14" ht="24.95" customHeight="1" x14ac:dyDescent="0.25">
      <c r="A18" s="6">
        <v>4</v>
      </c>
      <c r="B18" s="35" t="s">
        <v>18</v>
      </c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13"/>
    </row>
    <row r="19" spans="1:14" ht="24.95" customHeight="1" x14ac:dyDescent="0.25">
      <c r="A19" s="6">
        <v>5</v>
      </c>
      <c r="B19" s="35" t="s">
        <v>17</v>
      </c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13"/>
    </row>
    <row r="20" spans="1:14" ht="24.95" customHeight="1" x14ac:dyDescent="0.25">
      <c r="A20" s="6">
        <v>6</v>
      </c>
      <c r="B20" s="35" t="s">
        <v>16</v>
      </c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13"/>
    </row>
    <row r="21" spans="1:14" ht="20.100000000000001" customHeight="1" x14ac:dyDescent="0.25">
      <c r="A21" s="6">
        <v>7</v>
      </c>
      <c r="B21" s="35" t="s">
        <v>19</v>
      </c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13"/>
    </row>
    <row r="22" spans="1:14" ht="15.75" x14ac:dyDescent="0.25">
      <c r="A22" s="6">
        <v>8</v>
      </c>
      <c r="B22" s="25" t="s">
        <v>27</v>
      </c>
      <c r="C22" s="25"/>
      <c r="D22" s="25"/>
      <c r="E22" s="25"/>
      <c r="F22" s="25"/>
      <c r="G22" s="25"/>
      <c r="H22" s="25"/>
      <c r="I22" s="18"/>
      <c r="J22" s="18"/>
      <c r="K22" s="18"/>
      <c r="L22" s="18"/>
      <c r="M22" s="18"/>
    </row>
    <row r="23" spans="1:14" s="8" customFormat="1" ht="15.75" x14ac:dyDescent="0.25">
      <c r="A23" s="1">
        <v>9</v>
      </c>
      <c r="B23" s="26" t="s">
        <v>22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15"/>
      <c r="N23" s="7"/>
    </row>
    <row r="24" spans="1:14" s="8" customFormat="1" ht="15.75" x14ac:dyDescent="0.25">
      <c r="N24" s="7"/>
    </row>
    <row r="25" spans="1:14" s="8" customFormat="1" ht="15.75" x14ac:dyDescent="0.25">
      <c r="B25" s="8" t="s">
        <v>53</v>
      </c>
      <c r="E25" s="8" t="s">
        <v>54</v>
      </c>
      <c r="H25" s="8" t="s">
        <v>54</v>
      </c>
      <c r="N25" s="7"/>
    </row>
    <row r="26" spans="1:14" s="8" customFormat="1" ht="15.75" x14ac:dyDescent="0.25">
      <c r="B26" s="8" t="s">
        <v>55</v>
      </c>
      <c r="E26" s="8" t="s">
        <v>56</v>
      </c>
      <c r="H26" s="8" t="s">
        <v>57</v>
      </c>
      <c r="N26" s="7"/>
    </row>
    <row r="27" spans="1:14" s="8" customFormat="1" ht="15.75" x14ac:dyDescent="0.25">
      <c r="N27" s="7"/>
    </row>
    <row r="28" spans="1:14" s="8" customFormat="1" ht="15.75" x14ac:dyDescent="0.25">
      <c r="N28" s="7"/>
    </row>
    <row r="29" spans="1:14" s="8" customFormat="1" ht="15.75" x14ac:dyDescent="0.25">
      <c r="N29" s="7"/>
    </row>
    <row r="30" spans="1:14" s="8" customFormat="1" ht="15.75" x14ac:dyDescent="0.25">
      <c r="N30" s="7"/>
    </row>
  </sheetData>
  <sortState ref="A5:N19">
    <sortCondition descending="1" ref="M19:M29"/>
  </sortState>
  <mergeCells count="15">
    <mergeCell ref="B22:H22"/>
    <mergeCell ref="B23:L23"/>
    <mergeCell ref="K3:L3"/>
    <mergeCell ref="M3:N3"/>
    <mergeCell ref="A2:N2"/>
    <mergeCell ref="A3:A4"/>
    <mergeCell ref="B3:B4"/>
    <mergeCell ref="F3:J3"/>
    <mergeCell ref="C3:E3"/>
    <mergeCell ref="B20:M20"/>
    <mergeCell ref="B21:M21"/>
    <mergeCell ref="B16:M16"/>
    <mergeCell ref="B17:M17"/>
    <mergeCell ref="B18:M18"/>
    <mergeCell ref="B19:M19"/>
  </mergeCells>
  <printOptions horizontalCentered="1" verticalCentered="1"/>
  <pageMargins left="0" right="0" top="0.19685039370078741" bottom="0.19685039370078741" header="0.19685039370078741" footer="0.19685039370078741"/>
  <pageSetup paperSize="9" scale="57" orientation="landscape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prog. ismi</vt:lpstr>
      <vt:lpstr>'prog. ismi'!Yazdırma_Alanı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2025-08-20T08:09:29Z</dcterms:modified>
</cp:coreProperties>
</file>